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195" windowHeight="11640" firstSheet="1" activeTab="1"/>
  </bookViews>
  <sheets>
    <sheet name="KC-proekt" sheetId="5" state="hidden" r:id="rId1"/>
    <sheet name="КСC Прил_1" sheetId="3" r:id="rId2"/>
  </sheets>
  <definedNames>
    <definedName name="_xlnm.Print_Area" localSheetId="1">'КСC Прил_1'!$A$1:$G$31</definedName>
  </definedNames>
  <calcPr calcId="144525"/>
</workbook>
</file>

<file path=xl/calcChain.xml><?xml version="1.0" encoding="utf-8"?>
<calcChain xmlns="http://schemas.openxmlformats.org/spreadsheetml/2006/main">
  <c r="G13" i="3" l="1"/>
  <c r="G14" i="3"/>
  <c r="G12" i="3" l="1"/>
  <c r="G8" i="3"/>
  <c r="G24" i="3"/>
  <c r="G23" i="3"/>
  <c r="G22" i="3"/>
  <c r="G20" i="3"/>
  <c r="G19" i="3"/>
  <c r="G18" i="3"/>
  <c r="G17" i="3"/>
  <c r="G15" i="3"/>
  <c r="G11" i="3"/>
  <c r="G9" i="3"/>
  <c r="G7" i="3"/>
  <c r="G25" i="3" l="1"/>
  <c r="G26" i="3" s="1"/>
  <c r="G27" i="3" s="1"/>
</calcChain>
</file>

<file path=xl/sharedStrings.xml><?xml version="1.0" encoding="utf-8"?>
<sst xmlns="http://schemas.openxmlformats.org/spreadsheetml/2006/main" count="50" uniqueCount="40">
  <si>
    <t>№ по ред</t>
  </si>
  <si>
    <t>Описание на строително-монтажните работи</t>
  </si>
  <si>
    <t>Ед. мярка</t>
  </si>
  <si>
    <t>ВСИЧКО:</t>
  </si>
  <si>
    <t>Демонтаж на стари бетонови бордюри и превоз на депо, включително и всички свързани с това разходи</t>
  </si>
  <si>
    <t>м</t>
  </si>
  <si>
    <t>м3</t>
  </si>
  <si>
    <t xml:space="preserve">Доставка и полагане на несортиран трошен камък 0/56 мм за пътна основа </t>
  </si>
  <si>
    <t>Доставка и полагане на бетонови бордюри 15/25/100 см</t>
  </si>
  <si>
    <t>м2</t>
  </si>
  <si>
    <t>Доставка и полагане на плътен асфалтобетон с деб.- 4см.</t>
  </si>
  <si>
    <t>Доставка и полагане на плътен асфалтобетон за зауствания с деб. - 5см.</t>
  </si>
  <si>
    <t>т</t>
  </si>
  <si>
    <t>Доставка и полагане на неплътен асфалтобетон (биндер) с деб. - 4см.</t>
  </si>
  <si>
    <t>Направа на първи битумен разлив</t>
  </si>
  <si>
    <t>Доставка и полагане на хоризонтална маркировка, съгласно БДС 11925-80, включително всички свързани с това разходи</t>
  </si>
  <si>
    <t>Доставка и полагане на стандартни, рефлектиращи пътни знаци І-ви типоразмер, съгласно БДС 1517-2006, включително всички свързани с това разходи</t>
  </si>
  <si>
    <t>бр.</t>
  </si>
  <si>
    <t>Общо:</t>
  </si>
  <si>
    <t>Укрепване на стандартни пътни знаци, включително всички свързани с това разходи</t>
  </si>
  <si>
    <t xml:space="preserve">       20%ДДС</t>
  </si>
  <si>
    <t xml:space="preserve">  </t>
  </si>
  <si>
    <t>Основание/Шифър</t>
  </si>
  <si>
    <t>Приложение № 1</t>
  </si>
  <si>
    <t>КОЛИЧЕСТВЕНО - СТОЙНОСТНА   СМЕТКА</t>
  </si>
  <si>
    <t>ОБЕКТ:   Реконструкция на ул. "Александър Стамболийски" гр. Искър</t>
  </si>
  <si>
    <t>Коли-чество</t>
  </si>
  <si>
    <t>Един. цена
(лева)</t>
  </si>
  <si>
    <t>Обща цена
(лева)</t>
  </si>
  <si>
    <t>ПОДПИС И ПЕЧАТ:</t>
  </si>
  <si>
    <t>(име, длъжност)</t>
  </si>
  <si>
    <t>1. ЗЕМНИ РАБОТИ</t>
  </si>
  <si>
    <t>2. ПЪТНИ РАБОТИ</t>
  </si>
  <si>
    <t>3. АСФАЛТОВИ РАБОТИ</t>
  </si>
  <si>
    <t>4. ОРГАНИЗАЦИЯ НА ДВИЖЕНИЕТО</t>
  </si>
  <si>
    <t>Разкъртване на стар напукан и разрушен асфалт и замърсена трошенокаменна настилка със средна дебелина 8 см, включително натоварване и превоз до депо
8 см, включително натоварване и превоз до депо</t>
  </si>
  <si>
    <t>Фрезоване на асфалтова настилка в това число извозване на фрезованият материал</t>
  </si>
  <si>
    <t>Направа на единична дъждоприемна шахта, включително всички разходи</t>
  </si>
  <si>
    <t>Направа дъждовна канализация от РР ф200, включително всички разходи</t>
  </si>
  <si>
    <t>Повдигане на стари съществуващи бордюри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</si>
</sst>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6"/>
      <name val="Calibri"/>
      <family val="2"/>
      <charset val="204"/>
    </font>
    <font>
      <b/>
      <sz val="16"/>
      <color rgb="FFFF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47"/>
        <bgColor indexed="55"/>
      </patternFill>
    </fill>
    <fill>
      <patternFill patternType="solid">
        <fgColor indexed="47"/>
        <bgColor indexed="6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</cellStyleXfs>
  <cellXfs count="9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justify" vertical="top"/>
    </xf>
    <xf numFmtId="0" fontId="2" fillId="0" borderId="1" xfId="1" applyFont="1" applyBorder="1" applyAlignment="1" applyProtection="1">
      <alignment horizontal="center" vertical="center" wrapText="1"/>
    </xf>
    <xf numFmtId="0" fontId="7" fillId="0" borderId="0" xfId="0" applyFont="1"/>
    <xf numFmtId="0" fontId="2" fillId="0" borderId="1" xfId="0" applyFont="1" applyBorder="1"/>
    <xf numFmtId="0" fontId="10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justify" vertical="top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" fillId="0" borderId="4" xfId="2" applyNumberFormat="1" applyFont="1" applyFill="1" applyBorder="1" applyAlignment="1" applyProtection="1">
      <alignment horizontal="justify" vertical="top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justify" vertical="top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right" vertical="top"/>
    </xf>
    <xf numFmtId="0" fontId="2" fillId="0" borderId="1" xfId="1" applyFont="1" applyFill="1" applyBorder="1" applyAlignment="1" applyProtection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2" fontId="9" fillId="2" borderId="20" xfId="0" applyNumberFormat="1" applyFont="1" applyFill="1" applyBorder="1" applyAlignment="1">
      <alignment horizontal="right" wrapText="1"/>
    </xf>
    <xf numFmtId="0" fontId="1" fillId="6" borderId="21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horizontal="right" vertical="center" wrapText="1"/>
    </xf>
    <xf numFmtId="2" fontId="9" fillId="2" borderId="23" xfId="0" applyNumberFormat="1" applyFont="1" applyFill="1" applyBorder="1" applyAlignment="1">
      <alignment horizontal="right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2" applyNumberFormat="1" applyFont="1" applyFill="1" applyBorder="1" applyAlignment="1" applyProtection="1">
      <alignment horizontal="right" vertical="top"/>
    </xf>
    <xf numFmtId="0" fontId="2" fillId="2" borderId="25" xfId="1" applyFont="1" applyFill="1" applyBorder="1" applyAlignment="1" applyProtection="1">
      <alignment horizontal="center" vertical="center" wrapText="1"/>
    </xf>
    <xf numFmtId="2" fontId="2" fillId="2" borderId="26" xfId="1" applyNumberFormat="1" applyFont="1" applyFill="1" applyBorder="1" applyAlignment="1">
      <alignment horizontal="center" vertical="center"/>
    </xf>
    <xf numFmtId="2" fontId="2" fillId="2" borderId="14" xfId="1" applyNumberFormat="1" applyFont="1" applyFill="1" applyBorder="1" applyAlignment="1">
      <alignment horizontal="center" vertical="center"/>
    </xf>
    <xf numFmtId="4" fontId="1" fillId="2" borderId="20" xfId="1" applyNumberFormat="1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right" vertical="center"/>
    </xf>
    <xf numFmtId="0" fontId="1" fillId="0" borderId="28" xfId="0" applyFont="1" applyFill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vertical="center" wrapText="1"/>
    </xf>
    <xf numFmtId="0" fontId="2" fillId="0" borderId="29" xfId="1" applyFont="1" applyBorder="1" applyAlignment="1" applyProtection="1">
      <alignment horizontal="center" vertical="center" wrapText="1"/>
    </xf>
    <xf numFmtId="0" fontId="1" fillId="0" borderId="30" xfId="1" applyFont="1" applyBorder="1" applyAlignment="1" applyProtection="1">
      <alignment horizontal="center" vertical="center" wrapText="1"/>
    </xf>
    <xf numFmtId="0" fontId="2" fillId="0" borderId="30" xfId="1" applyFont="1" applyBorder="1" applyAlignment="1" applyProtection="1">
      <alignment horizontal="center" vertical="center" wrapText="1"/>
    </xf>
    <xf numFmtId="0" fontId="2" fillId="0" borderId="31" xfId="1" applyFont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justify" vertical="top"/>
    </xf>
    <xf numFmtId="0" fontId="1" fillId="0" borderId="3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1" fillId="0" borderId="0" xfId="2" applyNumberFormat="1" applyFont="1" applyFill="1" applyBorder="1" applyAlignment="1" applyProtection="1">
      <alignment horizontal="justify" vertical="top"/>
    </xf>
    <xf numFmtId="0" fontId="1" fillId="0" borderId="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horizontal="right" wrapText="1"/>
    </xf>
    <xf numFmtId="0" fontId="0" fillId="0" borderId="0" xfId="0" applyFill="1"/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0" fontId="13" fillId="0" borderId="0" xfId="0" applyNumberFormat="1" applyFont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10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1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8" fillId="0" borderId="0" xfId="0" applyNumberFormat="1" applyFont="1" applyAlignment="1">
      <alignment horizontal="right"/>
    </xf>
  </cellXfs>
  <cellStyles count="3">
    <cellStyle name="Normal 3 2" xfId="1"/>
    <cellStyle name="Normal_Bill of Quantities Rudozem_BG  2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"/>
  <sheetViews>
    <sheetView topLeftCell="A16" workbookViewId="0">
      <selection activeCell="I19" sqref="I19"/>
    </sheetView>
  </sheetViews>
  <sheetFormatPr defaultRowHeight="15" x14ac:dyDescent="0.25"/>
  <cols>
    <col min="1" max="1" width="5.85546875" customWidth="1"/>
    <col min="2" max="2" width="52.7109375" customWidth="1"/>
    <col min="3" max="3" width="9.28515625" customWidth="1"/>
    <col min="4" max="4" width="14.7109375" customWidth="1"/>
  </cols>
  <sheetData>
    <row r="3" spans="1:4" ht="21" x14ac:dyDescent="0.25">
      <c r="A3" s="83"/>
      <c r="B3" s="84"/>
      <c r="C3" s="84"/>
      <c r="D3" s="84"/>
    </row>
    <row r="4" spans="1:4" ht="19.149999999999999" customHeight="1" x14ac:dyDescent="0.25">
      <c r="A4" s="85"/>
      <c r="B4" s="85"/>
      <c r="C4" s="86"/>
      <c r="D4" s="86"/>
    </row>
    <row r="5" spans="1:4" ht="18.75" x14ac:dyDescent="0.3">
      <c r="A5" s="87"/>
      <c r="B5" s="87"/>
      <c r="C5" s="88"/>
      <c r="D5" s="88"/>
    </row>
    <row r="6" spans="1:4" ht="13.15" customHeight="1" x14ac:dyDescent="0.3">
      <c r="A6" s="47"/>
      <c r="B6" s="47"/>
      <c r="C6" s="48"/>
      <c r="D6" s="48"/>
    </row>
    <row r="7" spans="1:4" ht="12.6" customHeight="1" x14ac:dyDescent="0.3">
      <c r="A7" s="47"/>
      <c r="B7" s="47"/>
      <c r="C7" s="48"/>
      <c r="D7" s="48"/>
    </row>
    <row r="8" spans="1:4" ht="36.6" customHeight="1" x14ac:dyDescent="0.25">
      <c r="A8" s="20"/>
      <c r="B8" s="21"/>
      <c r="C8" s="21"/>
      <c r="D8" s="21"/>
    </row>
    <row r="9" spans="1:4" x14ac:dyDescent="0.25">
      <c r="A9" s="23"/>
      <c r="B9" s="22"/>
      <c r="C9" s="34"/>
      <c r="D9" s="34"/>
    </row>
    <row r="10" spans="1:4" x14ac:dyDescent="0.25">
      <c r="A10" s="17"/>
      <c r="B10" s="39"/>
      <c r="C10" s="40"/>
      <c r="D10" s="41"/>
    </row>
    <row r="11" spans="1:4" x14ac:dyDescent="0.25">
      <c r="A11" s="5"/>
      <c r="B11" s="24"/>
      <c r="C11" s="10"/>
      <c r="D11" s="10"/>
    </row>
    <row r="12" spans="1:4" ht="29.45" customHeight="1" x14ac:dyDescent="0.25">
      <c r="A12" s="49"/>
      <c r="B12" s="11"/>
      <c r="C12" s="12"/>
      <c r="D12" s="3"/>
    </row>
    <row r="13" spans="1:4" ht="60.6" customHeight="1" x14ac:dyDescent="0.25">
      <c r="A13" s="49"/>
      <c r="B13" s="42"/>
      <c r="C13" s="12"/>
      <c r="D13" s="3"/>
    </row>
    <row r="14" spans="1:4" x14ac:dyDescent="0.25">
      <c r="A14" s="5"/>
      <c r="B14" s="24"/>
      <c r="C14" s="43"/>
      <c r="D14" s="3"/>
    </row>
    <row r="15" spans="1:4" x14ac:dyDescent="0.25">
      <c r="A15" s="49"/>
      <c r="B15" s="11"/>
      <c r="C15" s="12"/>
      <c r="D15" s="3"/>
    </row>
    <row r="16" spans="1:4" ht="16.899999999999999" customHeight="1" x14ac:dyDescent="0.25">
      <c r="A16" s="49"/>
      <c r="B16" s="11"/>
      <c r="C16" s="12"/>
      <c r="D16" s="3"/>
    </row>
    <row r="17" spans="1:4" x14ac:dyDescent="0.25">
      <c r="A17" s="5"/>
      <c r="B17" s="24"/>
      <c r="C17" s="43"/>
      <c r="D17" s="3"/>
    </row>
    <row r="18" spans="1:4" ht="16.149999999999999" customHeight="1" x14ac:dyDescent="0.25">
      <c r="A18" s="49"/>
      <c r="B18" s="11"/>
      <c r="C18" s="12"/>
      <c r="D18" s="3"/>
    </row>
    <row r="19" spans="1:4" ht="28.15" customHeight="1" x14ac:dyDescent="0.25">
      <c r="A19" s="49"/>
      <c r="B19" s="11"/>
      <c r="C19" s="12"/>
      <c r="D19" s="3"/>
    </row>
    <row r="20" spans="1:4" x14ac:dyDescent="0.25">
      <c r="A20" s="49"/>
      <c r="B20" s="11"/>
      <c r="C20" s="12"/>
      <c r="D20" s="3"/>
    </row>
    <row r="21" spans="1:4" x14ac:dyDescent="0.25">
      <c r="A21" s="49"/>
      <c r="B21" s="11"/>
      <c r="C21" s="12"/>
      <c r="D21" s="3"/>
    </row>
    <row r="22" spans="1:4" ht="15" customHeight="1" x14ac:dyDescent="0.25">
      <c r="A22" s="5"/>
      <c r="B22" s="24"/>
      <c r="C22" s="12"/>
      <c r="D22" s="3"/>
    </row>
    <row r="23" spans="1:4" ht="43.9" customHeight="1" x14ac:dyDescent="0.25">
      <c r="A23" s="49"/>
      <c r="B23" s="11"/>
      <c r="C23" s="12"/>
      <c r="D23" s="3"/>
    </row>
    <row r="24" spans="1:4" ht="43.9" customHeight="1" x14ac:dyDescent="0.25">
      <c r="A24" s="49"/>
      <c r="B24" s="11"/>
      <c r="C24" s="12"/>
      <c r="D24" s="3"/>
    </row>
    <row r="25" spans="1:4" ht="28.15" customHeight="1" x14ac:dyDescent="0.25">
      <c r="A25" s="49"/>
      <c r="B25" s="11"/>
      <c r="C25" s="12"/>
      <c r="D25" s="3"/>
    </row>
    <row r="26" spans="1:4" x14ac:dyDescent="0.25">
      <c r="A26" s="5"/>
      <c r="B26" s="44"/>
      <c r="C26" s="45"/>
      <c r="D26" s="46"/>
    </row>
    <row r="27" spans="1:4" x14ac:dyDescent="0.25">
      <c r="A27" s="6"/>
      <c r="B27" s="7"/>
      <c r="C27" s="8"/>
      <c r="D27" s="9"/>
    </row>
    <row r="28" spans="1:4" x14ac:dyDescent="0.25">
      <c r="A28" s="6"/>
      <c r="B28" s="7"/>
      <c r="C28" s="8"/>
      <c r="D28" s="9"/>
    </row>
    <row r="29" spans="1:4" x14ac:dyDescent="0.25">
      <c r="A29" s="1"/>
      <c r="B29" s="2"/>
      <c r="C29" s="1"/>
      <c r="D29" s="1"/>
    </row>
    <row r="30" spans="1:4" ht="18.75" x14ac:dyDescent="0.3">
      <c r="A30" s="1"/>
      <c r="B30" s="38"/>
    </row>
    <row r="31" spans="1:4" ht="18.75" x14ac:dyDescent="0.3">
      <c r="A31" s="1"/>
      <c r="B31" s="13"/>
      <c r="C31" s="13"/>
      <c r="D31" s="13"/>
    </row>
    <row r="32" spans="1:4" x14ac:dyDescent="0.25">
      <c r="A32" s="1"/>
      <c r="B32" s="2"/>
      <c r="C32" s="1"/>
      <c r="D32" s="1"/>
    </row>
  </sheetData>
  <mergeCells count="3">
    <mergeCell ref="A3:D3"/>
    <mergeCell ref="A4:D4"/>
    <mergeCell ref="A5:D5"/>
  </mergeCells>
  <phoneticPr fontId="6" type="noConversion"/>
  <pageMargins left="1.1023622047244095" right="0.51181102362204722" top="0.9448818897637796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3" workbookViewId="0">
      <selection activeCell="B36" sqref="B36"/>
    </sheetView>
  </sheetViews>
  <sheetFormatPr defaultRowHeight="15" x14ac:dyDescent="0.25"/>
  <cols>
    <col min="1" max="1" width="4.140625" customWidth="1"/>
    <col min="2" max="2" width="10.5703125" customWidth="1"/>
    <col min="3" max="3" width="42.28515625" customWidth="1"/>
    <col min="4" max="4" width="6.5703125" customWidth="1"/>
    <col min="5" max="5" width="8.7109375" customWidth="1"/>
    <col min="6" max="6" width="7.7109375" customWidth="1"/>
    <col min="7" max="7" width="10.7109375" customWidth="1"/>
  </cols>
  <sheetData>
    <row r="1" spans="1:7" ht="24.6" customHeight="1" x14ac:dyDescent="0.25">
      <c r="D1" s="15"/>
      <c r="E1" s="16"/>
      <c r="F1" s="97" t="s">
        <v>23</v>
      </c>
      <c r="G1" s="97"/>
    </row>
    <row r="2" spans="1:7" ht="15.75" x14ac:dyDescent="0.25">
      <c r="A2" s="91" t="s">
        <v>24</v>
      </c>
      <c r="B2" s="91"/>
      <c r="C2" s="91"/>
      <c r="D2" s="92"/>
      <c r="E2" s="92"/>
      <c r="F2" s="92"/>
      <c r="G2" s="92"/>
    </row>
    <row r="3" spans="1:7" ht="16.5" thickBot="1" x14ac:dyDescent="0.3">
      <c r="A3" s="93" t="s">
        <v>25</v>
      </c>
      <c r="B3" s="93"/>
      <c r="C3" s="93"/>
      <c r="D3" s="94"/>
      <c r="E3" s="94"/>
      <c r="F3" s="94"/>
      <c r="G3" s="94"/>
    </row>
    <row r="4" spans="1:7" ht="66" customHeight="1" thickBot="1" x14ac:dyDescent="0.3">
      <c r="A4" s="25" t="s">
        <v>0</v>
      </c>
      <c r="B4" s="26" t="s">
        <v>22</v>
      </c>
      <c r="C4" s="26" t="s">
        <v>1</v>
      </c>
      <c r="D4" s="26" t="s">
        <v>2</v>
      </c>
      <c r="E4" s="26" t="s">
        <v>26</v>
      </c>
      <c r="F4" s="26" t="s">
        <v>27</v>
      </c>
      <c r="G4" s="27" t="s">
        <v>28</v>
      </c>
    </row>
    <row r="5" spans="1:7" ht="15.75" thickBot="1" x14ac:dyDescent="0.3">
      <c r="A5" s="28">
        <v>1</v>
      </c>
      <c r="B5" s="29">
        <v>2</v>
      </c>
      <c r="C5" s="30">
        <v>3</v>
      </c>
      <c r="D5" s="31">
        <v>4</v>
      </c>
      <c r="E5" s="31">
        <v>5</v>
      </c>
      <c r="F5" s="32">
        <v>6</v>
      </c>
      <c r="G5" s="78">
        <v>7</v>
      </c>
    </row>
    <row r="6" spans="1:7" ht="15" customHeight="1" x14ac:dyDescent="0.25">
      <c r="A6" s="72"/>
      <c r="B6" s="73"/>
      <c r="C6" s="74" t="s">
        <v>31</v>
      </c>
      <c r="D6" s="33"/>
      <c r="E6" s="75"/>
      <c r="F6" s="76"/>
      <c r="G6" s="77"/>
    </row>
    <row r="7" spans="1:7" ht="44.45" customHeight="1" x14ac:dyDescent="0.25">
      <c r="A7" s="63">
        <v>1</v>
      </c>
      <c r="B7" s="14"/>
      <c r="C7" s="11" t="s">
        <v>4</v>
      </c>
      <c r="D7" s="66" t="s">
        <v>5</v>
      </c>
      <c r="E7" s="4">
        <v>1158</v>
      </c>
      <c r="F7" s="3"/>
      <c r="G7" s="64">
        <f>E7*F7</f>
        <v>0</v>
      </c>
    </row>
    <row r="8" spans="1:7" ht="44.45" customHeight="1" x14ac:dyDescent="0.25">
      <c r="A8" s="5">
        <v>2</v>
      </c>
      <c r="B8" s="14"/>
      <c r="C8" s="42" t="s">
        <v>35</v>
      </c>
      <c r="D8" s="67" t="s">
        <v>6</v>
      </c>
      <c r="E8" s="3">
        <v>388</v>
      </c>
      <c r="F8" s="3"/>
      <c r="G8" s="64">
        <f>E8*F8</f>
        <v>0</v>
      </c>
    </row>
    <row r="9" spans="1:7" ht="33.75" customHeight="1" x14ac:dyDescent="0.25">
      <c r="A9" s="5">
        <v>3</v>
      </c>
      <c r="B9" s="14"/>
      <c r="C9" s="42" t="s">
        <v>36</v>
      </c>
      <c r="D9" s="67" t="s">
        <v>9</v>
      </c>
      <c r="E9" s="3">
        <v>340</v>
      </c>
      <c r="F9" s="3"/>
      <c r="G9" s="64">
        <f>F9*E9</f>
        <v>0</v>
      </c>
    </row>
    <row r="10" spans="1:7" ht="15" customHeight="1" x14ac:dyDescent="0.25">
      <c r="A10" s="5"/>
      <c r="B10" s="14"/>
      <c r="C10" s="24" t="s">
        <v>32</v>
      </c>
      <c r="D10" s="68"/>
      <c r="E10" s="3"/>
      <c r="F10" s="3"/>
      <c r="G10" s="64"/>
    </row>
    <row r="11" spans="1:7" ht="29.45" customHeight="1" x14ac:dyDescent="0.25">
      <c r="A11" s="5">
        <v>1</v>
      </c>
      <c r="B11" s="14"/>
      <c r="C11" s="11" t="s">
        <v>7</v>
      </c>
      <c r="D11" s="69" t="s">
        <v>6</v>
      </c>
      <c r="E11" s="3">
        <v>308</v>
      </c>
      <c r="F11" s="3"/>
      <c r="G11" s="64">
        <f>F11*E11</f>
        <v>0</v>
      </c>
    </row>
    <row r="12" spans="1:7" ht="29.45" customHeight="1" x14ac:dyDescent="0.25">
      <c r="A12" s="5">
        <v>2</v>
      </c>
      <c r="B12" s="14"/>
      <c r="C12" s="11" t="s">
        <v>8</v>
      </c>
      <c r="D12" s="69" t="s">
        <v>5</v>
      </c>
      <c r="E12" s="3">
        <v>1158</v>
      </c>
      <c r="F12" s="3"/>
      <c r="G12" s="64">
        <f>F12*E12</f>
        <v>0</v>
      </c>
    </row>
    <row r="13" spans="1:7" ht="29.45" customHeight="1" x14ac:dyDescent="0.25">
      <c r="A13" s="5">
        <v>3</v>
      </c>
      <c r="B13" s="14"/>
      <c r="C13" s="11" t="s">
        <v>39</v>
      </c>
      <c r="D13" s="69" t="s">
        <v>5</v>
      </c>
      <c r="E13" s="3">
        <v>50</v>
      </c>
      <c r="F13" s="3"/>
      <c r="G13" s="64">
        <f>F13*E13</f>
        <v>0</v>
      </c>
    </row>
    <row r="14" spans="1:7" ht="29.45" customHeight="1" x14ac:dyDescent="0.25">
      <c r="A14" s="5">
        <v>4</v>
      </c>
      <c r="B14" s="14"/>
      <c r="C14" s="11" t="s">
        <v>38</v>
      </c>
      <c r="D14" s="69" t="s">
        <v>5</v>
      </c>
      <c r="E14" s="3">
        <v>50</v>
      </c>
      <c r="F14" s="3"/>
      <c r="G14" s="64">
        <f>F14*E14</f>
        <v>0</v>
      </c>
    </row>
    <row r="15" spans="1:7" ht="27.6" customHeight="1" x14ac:dyDescent="0.25">
      <c r="A15" s="5">
        <v>5</v>
      </c>
      <c r="B15" s="14"/>
      <c r="C15" s="11" t="s">
        <v>37</v>
      </c>
      <c r="D15" s="69" t="s">
        <v>17</v>
      </c>
      <c r="E15" s="3">
        <v>3</v>
      </c>
      <c r="F15" s="3"/>
      <c r="G15" s="64">
        <f>F15*E15</f>
        <v>0</v>
      </c>
    </row>
    <row r="16" spans="1:7" ht="15" customHeight="1" x14ac:dyDescent="0.25">
      <c r="A16" s="5"/>
      <c r="B16" s="14"/>
      <c r="C16" s="24" t="s">
        <v>33</v>
      </c>
      <c r="D16" s="68"/>
      <c r="E16" s="3"/>
      <c r="F16" s="3"/>
      <c r="G16" s="64"/>
    </row>
    <row r="17" spans="1:7" ht="28.15" customHeight="1" x14ac:dyDescent="0.25">
      <c r="A17" s="5">
        <v>1</v>
      </c>
      <c r="B17" s="10"/>
      <c r="C17" s="11" t="s">
        <v>10</v>
      </c>
      <c r="D17" s="69" t="s">
        <v>9</v>
      </c>
      <c r="E17" s="3">
        <v>4358</v>
      </c>
      <c r="F17" s="3"/>
      <c r="G17" s="64">
        <f>F17*E17</f>
        <v>0</v>
      </c>
    </row>
    <row r="18" spans="1:7" ht="31.9" customHeight="1" x14ac:dyDescent="0.25">
      <c r="A18" s="5">
        <v>2</v>
      </c>
      <c r="B18" s="10"/>
      <c r="C18" s="11" t="s">
        <v>11</v>
      </c>
      <c r="D18" s="69" t="s">
        <v>12</v>
      </c>
      <c r="E18" s="3">
        <v>93</v>
      </c>
      <c r="F18" s="3"/>
      <c r="G18" s="64">
        <f>F18*E18</f>
        <v>0</v>
      </c>
    </row>
    <row r="19" spans="1:7" ht="31.9" customHeight="1" x14ac:dyDescent="0.25">
      <c r="A19" s="5">
        <v>3</v>
      </c>
      <c r="B19" s="19"/>
      <c r="C19" s="11" t="s">
        <v>13</v>
      </c>
      <c r="D19" s="69" t="s">
        <v>12</v>
      </c>
      <c r="E19" s="3">
        <v>418</v>
      </c>
      <c r="F19" s="3"/>
      <c r="G19" s="64">
        <f>F19*E19</f>
        <v>0</v>
      </c>
    </row>
    <row r="20" spans="1:7" ht="18" customHeight="1" x14ac:dyDescent="0.25">
      <c r="A20" s="5">
        <v>4</v>
      </c>
      <c r="B20" s="10"/>
      <c r="C20" s="11" t="s">
        <v>14</v>
      </c>
      <c r="D20" s="69" t="s">
        <v>9</v>
      </c>
      <c r="E20" s="3">
        <v>5132</v>
      </c>
      <c r="F20" s="3"/>
      <c r="G20" s="64">
        <f>F20*E20</f>
        <v>0</v>
      </c>
    </row>
    <row r="21" spans="1:7" ht="15" customHeight="1" x14ac:dyDescent="0.25">
      <c r="A21" s="5"/>
      <c r="B21" s="10"/>
      <c r="C21" s="39" t="s">
        <v>34</v>
      </c>
      <c r="D21" s="70"/>
      <c r="E21" s="3"/>
      <c r="F21" s="3"/>
      <c r="G21" s="64"/>
    </row>
    <row r="22" spans="1:7" ht="43.9" customHeight="1" x14ac:dyDescent="0.25">
      <c r="A22" s="5">
        <v>1</v>
      </c>
      <c r="B22" s="10"/>
      <c r="C22" s="71" t="s">
        <v>15</v>
      </c>
      <c r="D22" s="70" t="s">
        <v>9</v>
      </c>
      <c r="E22" s="3">
        <v>66.150000000000006</v>
      </c>
      <c r="F22" s="3"/>
      <c r="G22" s="64">
        <f>F22*E22</f>
        <v>0</v>
      </c>
    </row>
    <row r="23" spans="1:7" ht="58.5" customHeight="1" x14ac:dyDescent="0.25">
      <c r="A23" s="5">
        <v>2</v>
      </c>
      <c r="B23" s="10"/>
      <c r="C23" s="11" t="s">
        <v>16</v>
      </c>
      <c r="D23" s="66" t="s">
        <v>9</v>
      </c>
      <c r="E23" s="3">
        <v>5</v>
      </c>
      <c r="F23" s="3"/>
      <c r="G23" s="64">
        <f>F23*E23</f>
        <v>0</v>
      </c>
    </row>
    <row r="24" spans="1:7" ht="29.45" customHeight="1" x14ac:dyDescent="0.25">
      <c r="A24" s="65">
        <v>3</v>
      </c>
      <c r="B24" s="10"/>
      <c r="C24" s="11" t="s">
        <v>19</v>
      </c>
      <c r="D24" s="69" t="s">
        <v>17</v>
      </c>
      <c r="E24" s="3">
        <v>16</v>
      </c>
      <c r="F24" s="3"/>
      <c r="G24" s="64">
        <f>F24*E24</f>
        <v>0</v>
      </c>
    </row>
    <row r="25" spans="1:7" x14ac:dyDescent="0.25">
      <c r="A25" s="56"/>
      <c r="B25" s="57"/>
      <c r="C25" s="58" t="s">
        <v>18</v>
      </c>
      <c r="D25" s="59"/>
      <c r="E25" s="60"/>
      <c r="F25" s="61"/>
      <c r="G25" s="62">
        <f>SUM(G7:G24)</f>
        <v>0</v>
      </c>
    </row>
    <row r="26" spans="1:7" x14ac:dyDescent="0.25">
      <c r="A26" s="50"/>
      <c r="B26" s="18"/>
      <c r="C26" s="35" t="s">
        <v>20</v>
      </c>
      <c r="D26" s="36"/>
      <c r="E26" s="36"/>
      <c r="F26" s="37"/>
      <c r="G26" s="51">
        <f>SUM(G25*20%)</f>
        <v>0</v>
      </c>
    </row>
    <row r="27" spans="1:7" ht="15.75" thickBot="1" x14ac:dyDescent="0.3">
      <c r="A27" s="52"/>
      <c r="B27" s="53"/>
      <c r="C27" s="54" t="s">
        <v>3</v>
      </c>
      <c r="D27" s="53"/>
      <c r="E27" s="53"/>
      <c r="F27" s="53"/>
      <c r="G27" s="55">
        <f>SUM(G25:G26)</f>
        <v>0</v>
      </c>
    </row>
    <row r="28" spans="1:7" s="82" customFormat="1" x14ac:dyDescent="0.25">
      <c r="A28" s="79"/>
      <c r="B28" s="79"/>
      <c r="C28" s="80"/>
      <c r="D28" s="79"/>
      <c r="E28" s="79"/>
      <c r="F28" s="79"/>
      <c r="G28" s="81"/>
    </row>
    <row r="29" spans="1:7" x14ac:dyDescent="0.25">
      <c r="A29" s="1"/>
      <c r="B29" s="1"/>
      <c r="C29" s="1"/>
      <c r="D29" s="95" t="s">
        <v>29</v>
      </c>
      <c r="E29" s="96"/>
      <c r="F29" s="96"/>
      <c r="G29" s="96"/>
    </row>
    <row r="30" spans="1:7" ht="15.75" x14ac:dyDescent="0.25">
      <c r="A30" s="1"/>
      <c r="B30" s="1"/>
      <c r="C30" s="2"/>
      <c r="E30" s="89" t="s">
        <v>30</v>
      </c>
      <c r="F30" s="90"/>
      <c r="G30" s="90"/>
    </row>
    <row r="31" spans="1:7" x14ac:dyDescent="0.25">
      <c r="A31" s="1"/>
      <c r="B31" s="1"/>
      <c r="C31" s="2" t="s">
        <v>21</v>
      </c>
      <c r="D31" s="1"/>
      <c r="E31" s="1"/>
      <c r="F31" s="1"/>
      <c r="G31" s="1"/>
    </row>
  </sheetData>
  <mergeCells count="5">
    <mergeCell ref="E30:G30"/>
    <mergeCell ref="A2:G2"/>
    <mergeCell ref="A3:G3"/>
    <mergeCell ref="D29:G29"/>
    <mergeCell ref="F1:G1"/>
  </mergeCells>
  <phoneticPr fontId="6" type="noConversion"/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KC-proekt</vt:lpstr>
      <vt:lpstr>КСC Прил_1</vt:lpstr>
      <vt:lpstr>'КСC Прил_1'!Област_печат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Vasileva</dc:creator>
  <cp:lastModifiedBy>AJAX1</cp:lastModifiedBy>
  <cp:lastPrinted>2014-10-17T10:45:58Z</cp:lastPrinted>
  <dcterms:created xsi:type="dcterms:W3CDTF">2014-03-05T14:08:40Z</dcterms:created>
  <dcterms:modified xsi:type="dcterms:W3CDTF">2014-10-17T12:23:24Z</dcterms:modified>
</cp:coreProperties>
</file>